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pril 24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<sst xmlns="http://schemas.openxmlformats.org/spreadsheetml/2006/main" count="26" uniqueCount="20">
  <si>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</si>
  <si>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</si>
  <si>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</si>
  <si>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</si>
  <si>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</si>
  <si>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</si>
  <si>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</si>
  <si>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</si>
  <si>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</si>
  <si>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</si>
  <si>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</si>
  <si>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</si>
  <si>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</si>
  <si>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</si>
  <si>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</si>
  <si>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</si>
  <si>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</si>
  <si>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</si>
  <si>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</si>
  <si>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Apr'24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</si>
</sst>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  <sheetName val="DTR_x005f_x005f_x005f_x005f_x005f_x005f_x005f_x000d_F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7" zoomScaleNormal="30" zoomScaleSheetLayoutView="100" workbookViewId="0">
      <selection activeCell="H13" sqref="H13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45383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1.7293280514039937</v>
      </c>
      <c r="D7" s="14">
        <v>1.7758723199999999</v>
      </c>
      <c r="E7" s="14">
        <f>+D7-C7</f>
        <v>4.6544268596006244E-2</v>
      </c>
    </row>
    <row r="8" spans="1:5" s="2" customFormat="1" ht="24" customHeight="1">
      <c r="A8" s="12">
        <v>2</v>
      </c>
      <c r="B8" s="13" t="s">
        <v>5</v>
      </c>
      <c r="C8" s="14">
        <v>51.301363377299062</v>
      </c>
      <c r="D8" s="14">
        <v>52.937524559999993</v>
      </c>
      <c r="E8" s="14">
        <f t="shared" ref="E8:E23" si="0">+D8-C8</f>
        <v>1.6361611827009312</v>
      </c>
    </row>
    <row r="9" spans="1:5" s="2" customFormat="1" ht="24" customHeight="1">
      <c r="A9" s="12">
        <v>3</v>
      </c>
      <c r="B9" s="13" t="s">
        <v>6</v>
      </c>
      <c r="C9" s="14">
        <v>691.86023961721139</v>
      </c>
      <c r="D9" s="14">
        <v>607.25278176999996</v>
      </c>
      <c r="E9" s="14">
        <f t="shared" si="0"/>
        <v>-84.607457847211435</v>
      </c>
    </row>
    <row r="10" spans="1:5" s="2" customFormat="1" ht="24" customHeight="1">
      <c r="A10" s="12">
        <v>4</v>
      </c>
      <c r="B10" s="13" t="s">
        <v>7</v>
      </c>
      <c r="C10" s="14">
        <v>111.47995130818197</v>
      </c>
      <c r="D10" s="14">
        <v>104.55275646999998</v>
      </c>
      <c r="E10" s="14">
        <f t="shared" si="0"/>
        <v>-6.9271948381819897</v>
      </c>
    </row>
    <row r="11" spans="1:5" s="2" customFormat="1" ht="24" customHeight="1">
      <c r="A11" s="12">
        <v>5</v>
      </c>
      <c r="B11" s="13" t="s">
        <v>8</v>
      </c>
      <c r="C11" s="14">
        <v>5.6937228208034005</v>
      </c>
      <c r="D11" s="14">
        <v>5.3774314400000005</v>
      </c>
      <c r="E11" s="14">
        <f t="shared" si="0"/>
        <v>-0.31629138080340002</v>
      </c>
    </row>
    <row r="12" spans="1:5" s="2" customFormat="1" ht="24" customHeight="1">
      <c r="A12" s="12"/>
      <c r="B12" s="13" t="s">
        <v>9</v>
      </c>
      <c r="C12" s="14">
        <v>45.229609825200342</v>
      </c>
      <c r="D12" s="14">
        <v>57.273415999999997</v>
      </c>
      <c r="E12" s="14">
        <f t="shared" si="0"/>
        <v>12.043806174799656</v>
      </c>
    </row>
    <row r="13" spans="1:5" s="2" customFormat="1" ht="24" customHeight="1">
      <c r="A13" s="23" t="s">
        <v>10</v>
      </c>
      <c r="B13" s="23"/>
      <c r="C13" s="15">
        <f>SUM(C7:C12)</f>
        <v>907.29421500010017</v>
      </c>
      <c r="D13" s="15">
        <f>SUM(D7:D12)</f>
        <v>829.16978255999993</v>
      </c>
      <c r="E13" s="15">
        <f t="shared" si="0"/>
        <v>-78.124432440100236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546.37934836549641</v>
      </c>
      <c r="D15" s="14">
        <v>583.85004691999995</v>
      </c>
      <c r="E15" s="14">
        <f t="shared" si="0"/>
        <v>37.470698554503542</v>
      </c>
    </row>
    <row r="16" spans="1:5" s="2" customFormat="1" ht="24" customHeight="1">
      <c r="A16" s="12">
        <v>2</v>
      </c>
      <c r="B16" s="13" t="s">
        <v>5</v>
      </c>
      <c r="C16" s="14">
        <v>114.78321356454856</v>
      </c>
      <c r="D16" s="14">
        <v>120.7642079</v>
      </c>
      <c r="E16" s="14">
        <f t="shared" si="0"/>
        <v>5.9809943354514417</v>
      </c>
    </row>
    <row r="17" spans="1:6" s="2" customFormat="1" ht="24" customHeight="1">
      <c r="A17" s="12">
        <v>3</v>
      </c>
      <c r="B17" s="13" t="s">
        <v>6</v>
      </c>
      <c r="C17" s="14">
        <v>51.64794461689695</v>
      </c>
      <c r="D17" s="14">
        <v>44.678027540000002</v>
      </c>
      <c r="E17" s="14">
        <f t="shared" si="0"/>
        <v>-6.9699170768969481</v>
      </c>
    </row>
    <row r="18" spans="1:6" s="2" customFormat="1" ht="24" customHeight="1">
      <c r="A18" s="12">
        <v>4</v>
      </c>
      <c r="B18" s="13" t="s">
        <v>7</v>
      </c>
      <c r="C18" s="14">
        <v>84.669371956683335</v>
      </c>
      <c r="D18" s="14">
        <v>65.473899539999991</v>
      </c>
      <c r="E18" s="14">
        <f t="shared" si="0"/>
        <v>-19.195472416683344</v>
      </c>
    </row>
    <row r="19" spans="1:6" s="2" customFormat="1" ht="24" customHeight="1">
      <c r="A19" s="12">
        <v>5</v>
      </c>
      <c r="B19" s="13" t="s">
        <v>8</v>
      </c>
      <c r="C19" s="14">
        <v>753.90021802882347</v>
      </c>
      <c r="D19" s="14">
        <v>918.2104463957703</v>
      </c>
      <c r="E19" s="14">
        <f t="shared" si="0"/>
        <v>164.31022836694683</v>
      </c>
    </row>
    <row r="20" spans="1:6" s="2" customFormat="1" ht="24" customHeight="1">
      <c r="A20" s="12"/>
      <c r="B20" s="17" t="s">
        <v>13</v>
      </c>
      <c r="C20" s="14">
        <v>35.192769078914452</v>
      </c>
      <c r="D20" s="14">
        <v>37.102887849999988</v>
      </c>
      <c r="E20" s="14">
        <f t="shared" si="0"/>
        <v>1.9101187710855356</v>
      </c>
    </row>
    <row r="21" spans="1:6" s="2" customFormat="1" ht="24" customHeight="1">
      <c r="A21" s="12"/>
      <c r="B21" s="17" t="s">
        <v>14</v>
      </c>
      <c r="C21" s="14">
        <v>718.70744894990912</v>
      </c>
      <c r="D21" s="14">
        <v>881.1075585457703</v>
      </c>
      <c r="E21" s="14">
        <f t="shared" si="0"/>
        <v>162.40010959586118</v>
      </c>
    </row>
    <row r="22" spans="1:6" s="2" customFormat="1" ht="24" customHeight="1">
      <c r="A22" s="23" t="s">
        <v>10</v>
      </c>
      <c r="B22" s="23"/>
      <c r="C22" s="18">
        <f>+C15+C16+C17+C18+C19</f>
        <v>1551.3800965324488</v>
      </c>
      <c r="D22" s="18">
        <f>+D15+D16+D17+D18+D19</f>
        <v>1732.9766282957703</v>
      </c>
      <c r="E22" s="15">
        <f t="shared" si="0"/>
        <v>181.59653176332154</v>
      </c>
    </row>
    <row r="23" spans="1:6" s="2" customFormat="1" ht="24" customHeight="1">
      <c r="A23" s="23" t="s">
        <v>15</v>
      </c>
      <c r="B23" s="23"/>
      <c r="C23" s="18">
        <f>+C22+C13</f>
        <v>2458.6743115325489</v>
      </c>
      <c r="D23" s="18">
        <f>+D22+D13</f>
        <v>2562.1464108557702</v>
      </c>
      <c r="E23" s="15">
        <f t="shared" si="0"/>
        <v>103.4720993232213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2024-06-20T07:43:51Z</dcterms:modified>
</cp:coreProperties>
</file>